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  <definedName name="_xlnm.Print_Area" localSheetId="0">Лист1!$A$1:$I$27</definedName>
  </definedNames>
  <calcPr calcId="124519" fullPrecision="0"/>
</workbook>
</file>

<file path=xl/calcChain.xml><?xml version="1.0" encoding="utf-8"?>
<calcChain xmlns="http://schemas.openxmlformats.org/spreadsheetml/2006/main">
  <c r="E9" i="1"/>
  <c r="E27" s="1"/>
  <c r="F27"/>
  <c r="G27"/>
  <c r="H27"/>
  <c r="I27"/>
  <c r="D27"/>
</calcChain>
</file>

<file path=xl/sharedStrings.xml><?xml version="1.0" encoding="utf-8"?>
<sst xmlns="http://schemas.openxmlformats.org/spreadsheetml/2006/main" count="72" uniqueCount="59">
  <si>
    <t>№ п/п</t>
  </si>
  <si>
    <t>Адрес</t>
  </si>
  <si>
    <t>Вид работ</t>
  </si>
  <si>
    <t>Стоимость работ</t>
  </si>
  <si>
    <t>Краевой бюджет</t>
  </si>
  <si>
    <t>Местный бюджет</t>
  </si>
  <si>
    <t>Софинансирование</t>
  </si>
  <si>
    <t>собственников</t>
  </si>
  <si>
    <t>в том числе</t>
  </si>
  <si>
    <t>муниципальная</t>
  </si>
  <si>
    <t>собственность</t>
  </si>
  <si>
    <t>частная</t>
  </si>
  <si>
    <t>ул. Спортивная, д. 7</t>
  </si>
  <si>
    <t>Установка(коллективного) общедомового прибора учета теплоэнеогии ( 1 ввод в дом)</t>
  </si>
  <si>
    <t>ул. 50 лет ВЛКСМ, д. 15</t>
  </si>
  <si>
    <t>Установка(коллективного) общедомового прибора учета теплоэнергии ( 1 ввод в дом)</t>
  </si>
  <si>
    <t>ул. 50 лет ВЛКСМ, д. 13</t>
  </si>
  <si>
    <t>ул. 50 лет ВЛКСМ, д. 11</t>
  </si>
  <si>
    <t>Установка(коллективного) общедомового прибора учета теплоэнеогии (1 ввод в дом)</t>
  </si>
  <si>
    <t>ул. Гусарова, д. 55</t>
  </si>
  <si>
    <t>Установка(коллективного) общедомового прибора учета теплоэнеш ии (1 ввод в дом)</t>
  </si>
  <si>
    <t>ул. Гусарова, д. 45</t>
  </si>
  <si>
    <t>ул. Гусарова, д. 43</t>
  </si>
  <si>
    <t>ул. Гусарова, д. 41</t>
  </si>
  <si>
    <t>Установка (коллективного) общедомового прибора учета теплоэнеогии ( 1 ввод в дом)</t>
  </si>
  <si>
    <t>ул. Гусарова, д. 37</t>
  </si>
  <si>
    <t>ул. Крашенинникова, д. 32а</t>
  </si>
  <si>
    <t>Установка (коллективного) общедомового прибора учета теплоэнеогии (1 ввод в дом)</t>
  </si>
  <si>
    <t>ул. Крашенинникова, д. 32</t>
  </si>
  <si>
    <t>ул. Крашенинникова, д. 18</t>
  </si>
  <si>
    <t>ул. Нахимова, д. 24</t>
  </si>
  <si>
    <t>ул. Нахимова, д. 20</t>
  </si>
  <si>
    <t>ул. Нахимова, д. 18</t>
  </si>
  <si>
    <t>ул. Кобзаря, д. 3</t>
  </si>
  <si>
    <t>ул. Вилкова, д. 39</t>
  </si>
  <si>
    <t>ул. Вилкова, д. 17</t>
  </si>
  <si>
    <t>ВСЕГО</t>
  </si>
  <si>
    <t>Приложение к постановлению администрации Вилючинского городского округа от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</si>
  <si>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</si>
  <si>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</si>
  <si>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</si>
  <si>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</si>
  <si>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</si>
  <si>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</si>
  <si>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</si>
  <si>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</si>
  <si>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</si>
  <si>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</si>
  <si>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</si>
  <si>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</si>
  <si>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</si>
  <si>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</si>
  <si>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</si>
  <si>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</si>
  <si>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</si>
  <si>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</si>
  <si>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Адресный перечень многоквартирных домов Вилючинского городского округа для установки коллективных (общедомовых) приборов учета коммунальных ресурсов в 2013 году</t>
  </si>
  <si>
    <t>руб.</t>
  </si>
  <si>
    <t>25.07.2013 № 1087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</si>
</sst>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0" fontId="6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topLeftCell="C1" zoomScaleSheetLayoutView="100" workbookViewId="0">
      <selection activeCell="B4" sqref="B4:I4"/>
    </sheetView>
  </sheetViews>
  <sheetFormatPr defaultColWidth="9.109375" defaultRowHeight="15.6"/>
  <cols>
    <col min="1" max="1" width="4.109375" style="16" customWidth="1"/>
    <col min="2" max="2" width="30.88671875" style="15" customWidth="1"/>
    <col min="3" max="3" width="31.33203125" style="16" customWidth="1"/>
    <col min="4" max="6" width="13" style="16" customWidth="1"/>
    <col min="7" max="7" width="17" style="16" customWidth="1"/>
    <col min="8" max="8" width="15" style="16" customWidth="1"/>
    <col min="9" max="9" width="13" style="16" customWidth="1"/>
    <col min="10" max="16384" width="9.109375" style="15"/>
  </cols>
  <sheetData>
    <row r="1" spans="1:9" ht="46.5" customHeight="1">
      <c r="G1" s="25" t="s">
        <v>37</v>
      </c>
      <c r="H1" s="25"/>
      <c r="I1" s="25"/>
    </row>
    <row r="2" spans="1:9">
      <c r="G2" s="26" t="s">
        <v>58</v>
      </c>
      <c r="H2" s="26"/>
      <c r="I2" s="26"/>
    </row>
    <row r="4" spans="1:9" ht="37.5" customHeight="1">
      <c r="B4" s="27" t="s">
        <v>56</v>
      </c>
      <c r="C4" s="27"/>
      <c r="D4" s="27"/>
      <c r="E4" s="27"/>
      <c r="F4" s="27"/>
      <c r="G4" s="27"/>
      <c r="H4" s="27"/>
      <c r="I4" s="27"/>
    </row>
    <row r="5" spans="1:9" ht="16.2" thickBot="1">
      <c r="H5" s="15"/>
      <c r="I5" s="16" t="s">
        <v>57</v>
      </c>
    </row>
    <row r="6" spans="1:9" s="17" customFormat="1" ht="13.8" thickBot="1">
      <c r="A6" s="28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28" t="s">
        <v>5</v>
      </c>
      <c r="G6" s="11" t="s">
        <v>6</v>
      </c>
      <c r="H6" s="23" t="s">
        <v>8</v>
      </c>
      <c r="I6" s="24"/>
    </row>
    <row r="7" spans="1:9" s="17" customFormat="1" ht="13.2">
      <c r="A7" s="29"/>
      <c r="B7" s="29"/>
      <c r="C7" s="29"/>
      <c r="D7" s="29"/>
      <c r="E7" s="29"/>
      <c r="F7" s="29"/>
      <c r="G7" s="12" t="s">
        <v>7</v>
      </c>
      <c r="H7" s="11" t="s">
        <v>9</v>
      </c>
      <c r="I7" s="13" t="s">
        <v>11</v>
      </c>
    </row>
    <row r="8" spans="1:9" s="17" customFormat="1" ht="13.8" thickBot="1">
      <c r="A8" s="30"/>
      <c r="B8" s="30"/>
      <c r="C8" s="30"/>
      <c r="D8" s="30"/>
      <c r="E8" s="30"/>
      <c r="F8" s="30"/>
      <c r="G8" s="20"/>
      <c r="H8" s="12" t="s">
        <v>10</v>
      </c>
      <c r="I8" s="14" t="s">
        <v>10</v>
      </c>
    </row>
    <row r="9" spans="1:9" ht="47.4" thickBot="1">
      <c r="A9" s="1" t="s">
        <v>38</v>
      </c>
      <c r="B9" s="2" t="s">
        <v>12</v>
      </c>
      <c r="C9" s="1" t="s">
        <v>13</v>
      </c>
      <c r="D9" s="3">
        <v>233805</v>
      </c>
      <c r="E9" s="3">
        <f>210424.5-85237</f>
        <v>125187.5</v>
      </c>
      <c r="F9" s="3">
        <v>85237</v>
      </c>
      <c r="G9" s="3">
        <v>23380.5</v>
      </c>
      <c r="H9" s="3">
        <v>6742.91</v>
      </c>
      <c r="I9" s="4">
        <v>16637.59</v>
      </c>
    </row>
    <row r="10" spans="1:9" ht="47.4" thickBot="1">
      <c r="A10" s="1" t="s">
        <v>39</v>
      </c>
      <c r="B10" s="2" t="s">
        <v>14</v>
      </c>
      <c r="C10" s="1" t="s">
        <v>15</v>
      </c>
      <c r="D10" s="3">
        <v>230918</v>
      </c>
      <c r="E10" s="3">
        <v>130575.5</v>
      </c>
      <c r="F10" s="3">
        <v>77250.7</v>
      </c>
      <c r="G10" s="3">
        <v>23091.8</v>
      </c>
      <c r="H10" s="3">
        <v>21890.75</v>
      </c>
      <c r="I10" s="4">
        <v>1201.05</v>
      </c>
    </row>
    <row r="11" spans="1:9" ht="47.4" thickBot="1">
      <c r="A11" s="1" t="s">
        <v>40</v>
      </c>
      <c r="B11" s="2" t="s">
        <v>16</v>
      </c>
      <c r="C11" s="1" t="s">
        <v>13</v>
      </c>
      <c r="D11" s="3">
        <v>230918</v>
      </c>
      <c r="E11" s="3">
        <v>0</v>
      </c>
      <c r="F11" s="3">
        <v>207826.2</v>
      </c>
      <c r="G11" s="3">
        <v>23091.8</v>
      </c>
      <c r="H11" s="3">
        <v>21333.01</v>
      </c>
      <c r="I11" s="4">
        <v>1758.79</v>
      </c>
    </row>
    <row r="12" spans="1:9" ht="47.4" thickBot="1">
      <c r="A12" s="1" t="s">
        <v>41</v>
      </c>
      <c r="B12" s="2" t="s">
        <v>17</v>
      </c>
      <c r="C12" s="1" t="s">
        <v>18</v>
      </c>
      <c r="D12" s="3">
        <v>230918</v>
      </c>
      <c r="E12" s="3">
        <v>0</v>
      </c>
      <c r="F12" s="3">
        <v>207826.2</v>
      </c>
      <c r="G12" s="3">
        <v>23091.8</v>
      </c>
      <c r="H12" s="3">
        <v>22858.639999999999</v>
      </c>
      <c r="I12" s="4">
        <v>233.16</v>
      </c>
    </row>
    <row r="13" spans="1:9" ht="47.4" thickBot="1">
      <c r="A13" s="1" t="s">
        <v>42</v>
      </c>
      <c r="B13" s="2" t="s">
        <v>19</v>
      </c>
      <c r="C13" s="1" t="s">
        <v>20</v>
      </c>
      <c r="D13" s="3">
        <v>230918</v>
      </c>
      <c r="E13" s="3">
        <v>0</v>
      </c>
      <c r="F13" s="3">
        <v>207826.2</v>
      </c>
      <c r="G13" s="3">
        <v>23091.8</v>
      </c>
      <c r="H13" s="3">
        <v>20038.05</v>
      </c>
      <c r="I13" s="4">
        <v>3053.75</v>
      </c>
    </row>
    <row r="14" spans="1:9" ht="47.4" thickBot="1">
      <c r="A14" s="1" t="s">
        <v>43</v>
      </c>
      <c r="B14" s="2" t="s">
        <v>21</v>
      </c>
      <c r="C14" s="1" t="s">
        <v>18</v>
      </c>
      <c r="D14" s="3">
        <v>230918</v>
      </c>
      <c r="E14" s="3">
        <v>0</v>
      </c>
      <c r="F14" s="3">
        <v>207826.2</v>
      </c>
      <c r="G14" s="3">
        <v>23091.8</v>
      </c>
      <c r="H14" s="3">
        <v>20340.87</v>
      </c>
      <c r="I14" s="4">
        <v>2750.93</v>
      </c>
    </row>
    <row r="15" spans="1:9" ht="47.4" thickBot="1">
      <c r="A15" s="1" t="s">
        <v>44</v>
      </c>
      <c r="B15" s="2" t="s">
        <v>22</v>
      </c>
      <c r="C15" s="1" t="s">
        <v>18</v>
      </c>
      <c r="D15" s="3">
        <v>230918</v>
      </c>
      <c r="E15" s="3">
        <v>0</v>
      </c>
      <c r="F15" s="3">
        <v>207826.2</v>
      </c>
      <c r="G15" s="3">
        <v>23091.8</v>
      </c>
      <c r="H15" s="3">
        <v>16991.560000000001</v>
      </c>
      <c r="I15" s="4">
        <v>6100.24</v>
      </c>
    </row>
    <row r="16" spans="1:9" ht="47.4" thickBot="1">
      <c r="A16" s="1" t="s">
        <v>45</v>
      </c>
      <c r="B16" s="2" t="s">
        <v>23</v>
      </c>
      <c r="C16" s="1" t="s">
        <v>24</v>
      </c>
      <c r="D16" s="3">
        <v>230918</v>
      </c>
      <c r="E16" s="3">
        <v>0</v>
      </c>
      <c r="F16" s="3">
        <v>207826.2</v>
      </c>
      <c r="G16" s="3">
        <v>23091.8</v>
      </c>
      <c r="H16" s="3">
        <v>21219.58</v>
      </c>
      <c r="I16" s="4">
        <v>1872.22</v>
      </c>
    </row>
    <row r="17" spans="1:9" ht="47.4" thickBot="1">
      <c r="A17" s="1" t="s">
        <v>46</v>
      </c>
      <c r="B17" s="2" t="s">
        <v>25</v>
      </c>
      <c r="C17" s="1" t="s">
        <v>13</v>
      </c>
      <c r="D17" s="3">
        <v>230918</v>
      </c>
      <c r="E17" s="3">
        <v>0</v>
      </c>
      <c r="F17" s="3">
        <v>207826.2</v>
      </c>
      <c r="G17" s="3">
        <v>23091.8</v>
      </c>
      <c r="H17" s="3">
        <v>20691.5</v>
      </c>
      <c r="I17" s="4">
        <v>2400.3000000000002</v>
      </c>
    </row>
    <row r="18" spans="1:9" ht="47.4" thickBot="1">
      <c r="A18" s="10" t="s">
        <v>47</v>
      </c>
      <c r="B18" s="5" t="s">
        <v>26</v>
      </c>
      <c r="C18" s="10" t="s">
        <v>27</v>
      </c>
      <c r="D18" s="6">
        <v>230918</v>
      </c>
      <c r="E18" s="6">
        <v>0</v>
      </c>
      <c r="F18" s="6">
        <v>207826.2</v>
      </c>
      <c r="G18" s="6">
        <v>23091.8</v>
      </c>
      <c r="H18" s="6">
        <v>21994.560000000001</v>
      </c>
      <c r="I18" s="7">
        <v>1097.24</v>
      </c>
    </row>
    <row r="19" spans="1:9" ht="47.4" thickBot="1">
      <c r="A19" s="1" t="s">
        <v>48</v>
      </c>
      <c r="B19" s="2" t="s">
        <v>28</v>
      </c>
      <c r="C19" s="1" t="s">
        <v>13</v>
      </c>
      <c r="D19" s="3">
        <v>230918</v>
      </c>
      <c r="E19" s="3">
        <v>0</v>
      </c>
      <c r="F19" s="3">
        <v>207826.2</v>
      </c>
      <c r="G19" s="3">
        <v>23091.8</v>
      </c>
      <c r="H19" s="3">
        <v>22081.52</v>
      </c>
      <c r="I19" s="4">
        <v>1010.28</v>
      </c>
    </row>
    <row r="20" spans="1:9" ht="47.4" thickBot="1">
      <c r="A20" s="1" t="s">
        <v>49</v>
      </c>
      <c r="B20" s="2" t="s">
        <v>29</v>
      </c>
      <c r="C20" s="1" t="s">
        <v>18</v>
      </c>
      <c r="D20" s="3">
        <v>230918</v>
      </c>
      <c r="E20" s="3">
        <v>0</v>
      </c>
      <c r="F20" s="3">
        <v>207826.2</v>
      </c>
      <c r="G20" s="3">
        <v>23091.8</v>
      </c>
      <c r="H20" s="3">
        <v>22119.5</v>
      </c>
      <c r="I20" s="4">
        <v>972.3</v>
      </c>
    </row>
    <row r="21" spans="1:9" ht="47.4" thickBot="1">
      <c r="A21" s="1" t="s">
        <v>50</v>
      </c>
      <c r="B21" s="2" t="s">
        <v>30</v>
      </c>
      <c r="C21" s="1" t="s">
        <v>18</v>
      </c>
      <c r="D21" s="3">
        <v>230918</v>
      </c>
      <c r="E21" s="3">
        <v>0</v>
      </c>
      <c r="F21" s="3">
        <v>207826.2</v>
      </c>
      <c r="G21" s="3">
        <v>23091.8</v>
      </c>
      <c r="H21" s="3">
        <v>21816.57</v>
      </c>
      <c r="I21" s="4">
        <v>1275.23</v>
      </c>
    </row>
    <row r="22" spans="1:9" ht="47.4" thickBot="1">
      <c r="A22" s="1" t="s">
        <v>51</v>
      </c>
      <c r="B22" s="2" t="s">
        <v>31</v>
      </c>
      <c r="C22" s="1" t="s">
        <v>13</v>
      </c>
      <c r="D22" s="3">
        <v>230918</v>
      </c>
      <c r="E22" s="3">
        <v>0</v>
      </c>
      <c r="F22" s="3">
        <v>207826.2</v>
      </c>
      <c r="G22" s="3">
        <v>23091.8</v>
      </c>
      <c r="H22" s="3">
        <v>22298.89</v>
      </c>
      <c r="I22" s="4">
        <v>792.91</v>
      </c>
    </row>
    <row r="23" spans="1:9" ht="47.4" thickBot="1">
      <c r="A23" s="1" t="s">
        <v>52</v>
      </c>
      <c r="B23" s="2" t="s">
        <v>32</v>
      </c>
      <c r="C23" s="1" t="s">
        <v>13</v>
      </c>
      <c r="D23" s="3">
        <v>230918</v>
      </c>
      <c r="E23" s="3">
        <v>0</v>
      </c>
      <c r="F23" s="3">
        <v>207826.2</v>
      </c>
      <c r="G23" s="3">
        <v>23091.8</v>
      </c>
      <c r="H23" s="3">
        <v>22324.87</v>
      </c>
      <c r="I23" s="4">
        <v>766.93</v>
      </c>
    </row>
    <row r="24" spans="1:9" ht="47.4" thickBot="1">
      <c r="A24" s="1" t="s">
        <v>53</v>
      </c>
      <c r="B24" s="2" t="s">
        <v>33</v>
      </c>
      <c r="C24" s="1" t="s">
        <v>18</v>
      </c>
      <c r="D24" s="3">
        <v>230918</v>
      </c>
      <c r="E24" s="3">
        <v>0</v>
      </c>
      <c r="F24" s="3">
        <v>207826.2</v>
      </c>
      <c r="G24" s="3">
        <v>23091.8</v>
      </c>
      <c r="H24" s="3">
        <v>19745.96</v>
      </c>
      <c r="I24" s="4">
        <v>3345.84</v>
      </c>
    </row>
    <row r="25" spans="1:9" ht="47.4" thickBot="1">
      <c r="A25" s="1" t="s">
        <v>54</v>
      </c>
      <c r="B25" s="2" t="s">
        <v>34</v>
      </c>
      <c r="C25" s="1" t="s">
        <v>18</v>
      </c>
      <c r="D25" s="3">
        <v>230918</v>
      </c>
      <c r="E25" s="3">
        <v>0</v>
      </c>
      <c r="F25" s="3">
        <v>207826.2</v>
      </c>
      <c r="G25" s="3">
        <v>23091.8</v>
      </c>
      <c r="H25" s="3">
        <v>22590.639999999999</v>
      </c>
      <c r="I25" s="4">
        <v>501.16</v>
      </c>
    </row>
    <row r="26" spans="1:9" ht="47.4" thickBot="1">
      <c r="A26" s="1" t="s">
        <v>55</v>
      </c>
      <c r="B26" s="2" t="s">
        <v>35</v>
      </c>
      <c r="C26" s="1" t="s">
        <v>13</v>
      </c>
      <c r="D26" s="3">
        <v>230918</v>
      </c>
      <c r="E26" s="3">
        <v>0</v>
      </c>
      <c r="F26" s="3">
        <v>207826.2</v>
      </c>
      <c r="G26" s="3">
        <v>23091.8</v>
      </c>
      <c r="H26" s="3">
        <v>17735.02</v>
      </c>
      <c r="I26" s="4">
        <v>5356.78</v>
      </c>
    </row>
    <row r="27" spans="1:9" s="22" customFormat="1" ht="16.2" thickBot="1">
      <c r="A27" s="19"/>
      <c r="B27" s="8" t="s">
        <v>36</v>
      </c>
      <c r="C27" s="19"/>
      <c r="D27" s="9">
        <f>SUM(D9:D26)</f>
        <v>4159411</v>
      </c>
      <c r="E27" s="9">
        <f t="shared" ref="E27:I27" si="0">SUM(E9:E26)</f>
        <v>255763</v>
      </c>
      <c r="F27" s="9">
        <f t="shared" si="0"/>
        <v>3487706.9</v>
      </c>
      <c r="G27" s="9">
        <f t="shared" si="0"/>
        <v>415941.1</v>
      </c>
      <c r="H27" s="9">
        <f t="shared" si="0"/>
        <v>364814.4</v>
      </c>
      <c r="I27" s="9">
        <f t="shared" si="0"/>
        <v>51126.7</v>
      </c>
    </row>
    <row r="28" spans="1:9">
      <c r="A28" s="18"/>
      <c r="D28" s="21"/>
      <c r="E28" s="21"/>
      <c r="F28" s="21"/>
    </row>
  </sheetData>
  <mergeCells count="10">
    <mergeCell ref="H6:I6"/>
    <mergeCell ref="G1:I1"/>
    <mergeCell ref="G2:I2"/>
    <mergeCell ref="B4:I4"/>
    <mergeCell ref="A6:A8"/>
    <mergeCell ref="B6:B8"/>
    <mergeCell ref="C6:C8"/>
    <mergeCell ref="D6:D8"/>
    <mergeCell ref="E6:E8"/>
    <mergeCell ref="F6:F8"/>
  </mergeCells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2013-07-25T21:22:12Z</dcterms:modified>
</cp:coreProperties>
</file>